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120" yWindow="30" windowWidth="19440" windowHeight="12240"/>
  </bookViews>
  <sheets>
    <sheet name="PPI" sheetId="1" r:id="rId1"/>
    <sheet name="Instructivo_PPI" sheetId="4" r:id="rId2"/>
  </sheets>
  <definedNames>
    <definedName name="_xlnm._FilterDatabase" localSheetId="0" hidden="1">PPI!$A$3:$N$29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9" i="1" l="1"/>
  <c r="L4" i="1" l="1"/>
  <c r="K4" i="1"/>
  <c r="J4" i="1" l="1"/>
  <c r="M4" i="1" s="1"/>
  <c r="N4" i="1" l="1"/>
  <c r="L10" i="1"/>
  <c r="K21" i="1"/>
  <c r="J8" i="1"/>
  <c r="N8" i="1" s="1"/>
  <c r="K18" i="1"/>
  <c r="K37" i="1"/>
  <c r="K32" i="1"/>
  <c r="K7" i="1"/>
  <c r="L11" i="1"/>
  <c r="K20" i="1"/>
  <c r="J35" i="1"/>
  <c r="M35" i="1" s="1"/>
  <c r="L30" i="1"/>
  <c r="L36" i="1"/>
  <c r="K36" i="1"/>
  <c r="J36" i="1"/>
  <c r="N36" i="1" s="1"/>
  <c r="L35" i="1"/>
  <c r="K35" i="1"/>
  <c r="L34" i="1"/>
  <c r="K34" i="1"/>
  <c r="J34" i="1"/>
  <c r="N34" i="1" s="1"/>
  <c r="L33" i="1"/>
  <c r="K33" i="1"/>
  <c r="J33" i="1"/>
  <c r="N33" i="1" s="1"/>
  <c r="L32" i="1"/>
  <c r="J32" i="1"/>
  <c r="N32" i="1" s="1"/>
  <c r="L31" i="1"/>
  <c r="K31" i="1"/>
  <c r="J31" i="1"/>
  <c r="M31" i="1" s="1"/>
  <c r="K30" i="1"/>
  <c r="N29" i="1"/>
  <c r="N28" i="1"/>
  <c r="M28" i="1"/>
  <c r="K28" i="1"/>
  <c r="L27" i="1"/>
  <c r="K27" i="1"/>
  <c r="J27" i="1"/>
  <c r="M27" i="1" s="1"/>
  <c r="L26" i="1"/>
  <c r="K26" i="1"/>
  <c r="J26" i="1"/>
  <c r="N26" i="1" s="1"/>
  <c r="L25" i="1"/>
  <c r="K25" i="1"/>
  <c r="J25" i="1"/>
  <c r="N25" i="1" s="1"/>
  <c r="L24" i="1"/>
  <c r="K24" i="1"/>
  <c r="J24" i="1"/>
  <c r="N24" i="1" s="1"/>
  <c r="L23" i="1"/>
  <c r="K23" i="1"/>
  <c r="J23" i="1"/>
  <c r="N23" i="1" s="1"/>
  <c r="L22" i="1"/>
  <c r="K22" i="1"/>
  <c r="J22" i="1"/>
  <c r="M22" i="1" s="1"/>
  <c r="L21" i="1"/>
  <c r="J21" i="1"/>
  <c r="N21" i="1" s="1"/>
  <c r="L20" i="1"/>
  <c r="J20" i="1"/>
  <c r="M20" i="1" s="1"/>
  <c r="L19" i="1"/>
  <c r="K19" i="1"/>
  <c r="J19" i="1"/>
  <c r="N19" i="1" s="1"/>
  <c r="L18" i="1"/>
  <c r="J18" i="1"/>
  <c r="N18" i="1" s="1"/>
  <c r="L17" i="1"/>
  <c r="K17" i="1"/>
  <c r="J17" i="1"/>
  <c r="N17" i="1" s="1"/>
  <c r="L16" i="1"/>
  <c r="K16" i="1"/>
  <c r="J16" i="1"/>
  <c r="N16" i="1" s="1"/>
  <c r="L15" i="1"/>
  <c r="K15" i="1"/>
  <c r="J15" i="1"/>
  <c r="N15" i="1" s="1"/>
  <c r="L14" i="1"/>
  <c r="K14" i="1"/>
  <c r="J14" i="1"/>
  <c r="N14" i="1" s="1"/>
  <c r="L13" i="1"/>
  <c r="K13" i="1"/>
  <c r="J13" i="1"/>
  <c r="N13" i="1" s="1"/>
  <c r="L12" i="1"/>
  <c r="K12" i="1"/>
  <c r="J12" i="1"/>
  <c r="N12" i="1" s="1"/>
  <c r="K11" i="1"/>
  <c r="J11" i="1"/>
  <c r="M11" i="1" s="1"/>
  <c r="L9" i="1"/>
  <c r="K9" i="1"/>
  <c r="J9" i="1"/>
  <c r="M9" i="1" s="1"/>
  <c r="L7" i="1"/>
  <c r="J7" i="1"/>
  <c r="M7" i="1" s="1"/>
  <c r="L6" i="1"/>
  <c r="K6" i="1"/>
  <c r="J6" i="1"/>
  <c r="N6" i="1" s="1"/>
  <c r="L5" i="1"/>
  <c r="K5" i="1"/>
  <c r="J5" i="1"/>
  <c r="N5" i="1" s="1"/>
  <c r="M36" i="1" l="1"/>
  <c r="M25" i="1"/>
  <c r="N9" i="1"/>
  <c r="N31" i="1"/>
  <c r="M18" i="1"/>
  <c r="M26" i="1"/>
  <c r="N22" i="1"/>
  <c r="N20" i="1"/>
  <c r="M33" i="1"/>
  <c r="M23" i="1"/>
  <c r="L37" i="1"/>
  <c r="J30" i="1"/>
  <c r="M30" i="1" s="1"/>
  <c r="N7" i="1"/>
  <c r="M15" i="1"/>
  <c r="M17" i="1"/>
  <c r="K8" i="1"/>
  <c r="K10" i="1"/>
  <c r="M34" i="1"/>
  <c r="J10" i="1"/>
  <c r="M6" i="1"/>
  <c r="L8" i="1"/>
  <c r="M12" i="1"/>
  <c r="M14" i="1"/>
  <c r="J37" i="1"/>
  <c r="N37" i="1" s="1"/>
  <c r="M19" i="1"/>
  <c r="M8" i="1"/>
  <c r="N11" i="1"/>
  <c r="M16" i="1"/>
  <c r="M24" i="1"/>
  <c r="N27" i="1"/>
  <c r="M32" i="1"/>
  <c r="N35" i="1"/>
  <c r="M5" i="1"/>
  <c r="M13" i="1"/>
  <c r="M21" i="1"/>
  <c r="M29" i="1"/>
  <c r="N30" i="1" l="1"/>
  <c r="M37" i="1"/>
  <c r="N10" i="1"/>
  <c r="M10" i="1"/>
</calcChain>
</file>

<file path=xl/sharedStrings.xml><?xml version="1.0" encoding="utf-8"?>
<sst xmlns="http://schemas.openxmlformats.org/spreadsheetml/2006/main" count="176" uniqueCount="78">
  <si>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</si>
  <si>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</si>
  <si>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</si>
  <si>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</si>
  <si>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</si>
  <si>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</si>
  <si>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</si>
  <si>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</si>
  <si>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</si>
  <si>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</si>
  <si>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</si>
  <si>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</si>
  <si>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</si>
  <si>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</si>
  <si>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</si>
  <si>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</si>
  <si>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</si>
  <si>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Instructivo</t>
  </si>
  <si>
    <t>Restricción:</t>
  </si>
  <si>
    <t>Apegarse al número de columnas.</t>
  </si>
  <si>
    <r>
      <rPr>
        <b/>
        <sz val="8"/>
        <color indexed="8"/>
        <rFont val="Arial"/>
        <family val="2"/>
      </rPr>
      <t>UR</t>
    </r>
    <r>
      <rPr>
        <sz val="8"/>
        <color indexed="8"/>
        <rFont val="Arial"/>
        <family val="2"/>
      </rPr>
      <t>: Indicar la dependencia/entidad responsable del programa/proyecto.</t>
    </r>
  </si>
  <si>
    <r>
      <rPr>
        <b/>
        <sz val="8"/>
        <color indexed="8"/>
        <rFont val="Arial"/>
        <family val="2"/>
      </rPr>
      <t>APROBADO</t>
    </r>
    <r>
      <rPr>
        <sz val="8"/>
        <color indexed="8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</si>
  <si>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</si>
  <si>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</si>
  <si>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CLAVE DEL PROGRAMA/ PROYECTO</t>
    </r>
    <r>
      <rPr>
        <sz val="8"/>
        <color indexed="8"/>
        <rFont val="Arial"/>
        <family val="2"/>
      </rPr>
      <t>: Clave asignada al programa/proyecto.</t>
    </r>
  </si>
  <si>
    <r>
      <rPr>
        <b/>
        <sz val="8"/>
        <color indexed="8"/>
        <rFont val="Arial"/>
        <family val="2"/>
      </rPr>
      <t>NOMBRE</t>
    </r>
    <r>
      <rPr>
        <sz val="8"/>
        <color indexed="8"/>
        <rFont val="Arial"/>
        <family val="2"/>
      </rPr>
      <t>: Nombre genérico del programa/proyecto.</t>
    </r>
  </si>
  <si>
    <r>
      <rPr>
        <b/>
        <sz val="8"/>
        <color indexed="8"/>
        <rFont val="Arial"/>
        <family val="2"/>
      </rPr>
      <t>DESCRIPCIÓN</t>
    </r>
    <r>
      <rPr>
        <sz val="8"/>
        <color indexed="8"/>
        <rFont val="Arial"/>
        <family val="2"/>
      </rPr>
      <t>: Describir el programa/proyecto.</t>
    </r>
  </si>
  <si>
    <r>
      <rPr>
        <b/>
        <sz val="8"/>
        <color indexed="8"/>
        <rFont val="Arial"/>
        <family val="2"/>
      </rPr>
      <t>METAS</t>
    </r>
    <r>
      <rPr>
        <sz val="8"/>
        <color indexed="8"/>
        <rFont val="Arial"/>
        <family val="2"/>
      </rPr>
      <t>: Nivel cuantificable anual de las metas aprobadas y modificadas.</t>
    </r>
  </si>
  <si>
    <r>
      <rPr>
        <b/>
        <sz val="8"/>
        <color indexed="8"/>
        <rFont val="Arial"/>
        <family val="2"/>
      </rPr>
      <t>META PROGRAMADA</t>
    </r>
    <r>
      <rPr>
        <sz val="8"/>
        <color indexed="8"/>
        <rFont val="Arial"/>
        <family val="2"/>
      </rPr>
      <t>: Resultado cuantificable de las acciones dirigidas hacia un fin u objetivo previamente definido y esperado en forma organizada y representativa de las asignaciones de los recursos.</t>
    </r>
  </si>
  <si>
    <r>
      <rPr>
        <b/>
        <sz val="8"/>
        <color indexed="8"/>
        <rFont val="Arial"/>
        <family val="2"/>
      </rPr>
      <t>META MODIFICADA</t>
    </r>
    <r>
      <rPr>
        <sz val="8"/>
        <color indexed="8"/>
        <rFont val="Arial"/>
        <family val="2"/>
      </rPr>
      <t xml:space="preserve">: Nivel cuantificable de las ampliaciones o reducciones de los fines u objetivos establecidos originalmente en la meta programada y que comprende las variaciones dentro del proceso programático-presupuestario. </t>
    </r>
  </si>
  <si>
    <r>
      <rPr>
        <b/>
        <sz val="8"/>
        <color indexed="8"/>
        <rFont val="Arial"/>
        <family val="2"/>
      </rPr>
      <t>META ALCANZADA</t>
    </r>
    <r>
      <rPr>
        <sz val="8"/>
        <color indexed="8"/>
        <rFont val="Arial"/>
        <family val="2"/>
      </rPr>
      <t>: Es el resultado cuantificable de los fines u objetivos realmente logrados comparados con los originalmente establecidos.</t>
    </r>
  </si>
  <si>
    <r>
      <rPr>
        <b/>
        <sz val="8"/>
        <color indexed="8"/>
        <rFont val="Arial"/>
        <family val="2"/>
      </rPr>
      <t>% AVANCE FINANCIERO</t>
    </r>
    <r>
      <rPr>
        <sz val="8"/>
        <color indexed="8"/>
        <rFont val="Arial"/>
        <family val="2"/>
      </rPr>
      <t>: Valor absoluto y relativo que registre el gasto con relación a su meta anual correspondiente al programa, proyecto o actividad que se trate. (DOF 9-dic-09).</t>
    </r>
  </si>
  <si>
    <r>
      <rPr>
        <b/>
        <sz val="8"/>
        <color indexed="8"/>
        <rFont val="Arial"/>
        <family val="2"/>
      </rPr>
      <t>% AVANCE DE METAS</t>
    </r>
    <r>
      <rPr>
        <sz val="8"/>
        <color indexed="8"/>
        <rFont val="Arial"/>
        <family val="2"/>
      </rPr>
      <t>: Valor absoluto y relativo que registre el cumplimiento de logros u objetivos con respecto a los originalmente programados.</t>
    </r>
  </si>
  <si>
    <r>
      <rPr>
        <b/>
        <sz val="8"/>
        <color indexed="8"/>
        <rFont val="Arial"/>
        <family val="2"/>
      </rPr>
      <t>INVERSIÓN</t>
    </r>
    <r>
      <rPr>
        <sz val="8"/>
        <color theme="1"/>
        <rFont val="Arial"/>
        <family val="2"/>
      </rPr>
      <t>: Asignaciones destinadas al programa/proyecto. (Adquisiciones, mantenimiento, estudios de inversión, Infraestructura, etc.)</t>
    </r>
  </si>
  <si>
    <t>Programas y proyectos de inversión</t>
  </si>
  <si>
    <t>Se especifican las acciones que implican erogaciones de gasto de capital destinadas tanto a obra pública en infraestructura como a la adquisición y modificación de inmuebles, adquisiciones de bienes muebles asociadas a estos programas, y rehabilitaciones que impliquen un aumento en la capacidad o vida útil de los activos de infraestructura e inmuebles.</t>
  </si>
  <si>
    <r>
      <t xml:space="preserve">Se muestra la integración de la asignación de los recursos destinados a los programas y proyectos de inversión concluidos y en proceso en un ejercicio, especificando las erogaciones de gasto de capital destinadas tanto a obra pública en infraestructura como a la adquisición y modificación de inmuebles, adquisiciones de bienes muebles asociadas a los programas, y rehabilitaciones que impliquen un aumento en la capacidad o vida útil de los activos de infraestructura e inmuebles. </t>
    </r>
    <r>
      <rPr>
        <b/>
        <vertAlign val="superscript"/>
        <sz val="9.6"/>
        <color theme="1"/>
        <rFont val="Arial"/>
        <family val="2"/>
      </rPr>
      <t>1</t>
    </r>
  </si>
  <si>
    <t>_____________________________</t>
  </si>
  <si>
    <r>
      <rPr>
        <b/>
        <vertAlign val="superscript"/>
        <sz val="9.6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Apartado “VI. Estados Presupuestarios, Financieros y Económicos a producir y sus objetivos” del Marco conceptual de Contabilidad Gubernamental</t>
    </r>
  </si>
  <si>
    <r>
      <rPr>
        <b/>
        <sz val="9.6"/>
        <color rgb="FFFF0000"/>
        <rFont val="Arial"/>
        <family val="2"/>
      </rPr>
      <t>Nota:</t>
    </r>
    <r>
      <rPr>
        <b/>
        <sz val="8"/>
        <color theme="1"/>
        <rFont val="Arial"/>
        <family val="2"/>
      </rPr>
      <t xml:space="preserve"> Es importante que en este reporte se incluyan todos los programas y proyectos que desde la construcción programática del presupuesto fueron clasificados por el Ente como de inversión, independientemente de las nomenclaturas asignadas.</t>
    </r>
  </si>
  <si>
    <t xml:space="preserve">1.3.2  </t>
  </si>
  <si>
    <t>POLITICA INTERIOR</t>
  </si>
  <si>
    <t>31120-0101</t>
  </si>
  <si>
    <t>PLANEACION IRAPUATO</t>
  </si>
  <si>
    <t>COORDINAR RED USUARIOS SICAMI</t>
  </si>
  <si>
    <t>EAEPE CP</t>
  </si>
  <si>
    <t>E1904.C1A1</t>
  </si>
  <si>
    <t>PMDUOET IMPLEMENTACION</t>
  </si>
  <si>
    <t>E1904.C1A2</t>
  </si>
  <si>
    <t>PMD 2018-2040 IMPLENTACION</t>
  </si>
  <si>
    <t>E1904.C1A3</t>
  </si>
  <si>
    <t>PGM 2018-2021 PUBLICACION IMPLEMENTACION</t>
  </si>
  <si>
    <t>E1904.C2A1</t>
  </si>
  <si>
    <t>BOLETIN IMPLAN PUBLICACION MEDIOS</t>
  </si>
  <si>
    <t>E1904.C2A2</t>
  </si>
  <si>
    <t>INSTRUMENTOS PLANEACIÓN PUBLICACION MED ELECTNCS</t>
  </si>
  <si>
    <t>E1904.C3A1</t>
  </si>
  <si>
    <t>DICTÁMENES TÉCNICOS EN BASE A INST DE  PL</t>
  </si>
  <si>
    <t>E1904.C3A2</t>
  </si>
  <si>
    <t>IMPLAN  MPIO ALINEAN  IPL/PROG OBRAS Y ACCIONES</t>
  </si>
  <si>
    <t>E1904.C4A1</t>
  </si>
  <si>
    <t>CARTERA OPERATIVAS VISIN MISIN IMPLN OP</t>
  </si>
  <si>
    <t>E1904.C5A1</t>
  </si>
  <si>
    <t>C. DIRECTIVO Y COPLADEMI CAPACITADOS SMP</t>
  </si>
  <si>
    <t>E1904.C5A2</t>
  </si>
  <si>
    <t>COMITÉ SMP OBJETIVOS BASADOS SMP</t>
  </si>
  <si>
    <t>E1904.C6A1</t>
  </si>
  <si>
    <t>E1904.C6A2</t>
  </si>
  <si>
    <t>IMPLAN MPIO  DESLLO APLICACIONES WEB BASE DTS</t>
  </si>
  <si>
    <t>E1904.C7A1</t>
  </si>
  <si>
    <t>IMPLAN ASOC CIVILES INCRMTO PROYECTOS</t>
  </si>
  <si>
    <t>E1904.C7A2</t>
  </si>
  <si>
    <t>IMPLAN UNIVERSIDADES SEGUIMIENTO 2018</t>
  </si>
  <si>
    <t>E1904.C8A1</t>
  </si>
  <si>
    <t>CONJUGAR ESTRATEGIAS IMPLAN AMIMP</t>
  </si>
  <si>
    <t>E1904.C8A2</t>
  </si>
  <si>
    <t>CONJUGAR ESTRATEGIAS IMPLAN OTROS ORG</t>
  </si>
  <si>
    <t>INSTITUTO MUNICIPAL DE PLANEACION DE IRAPUATO GUANAJUATO
Programas y Proyectos de Inversión
DEL1 DE ENERO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</si>
</sst>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9.6"/>
      <color theme="1"/>
      <name val="Arial"/>
      <family val="2"/>
    </font>
    <font>
      <sz val="8"/>
      <name val="Arial"/>
      <family val="2"/>
    </font>
    <font>
      <b/>
      <sz val="9.6"/>
      <color rgb="FFFF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9" fontId="1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ont="1"/>
    <xf numFmtId="0" fontId="4" fillId="2" borderId="0" xfId="8" applyFont="1" applyFill="1" applyBorder="1" applyAlignment="1">
      <alignment horizontal="left" vertical="center" wrapText="1"/>
    </xf>
    <xf numFmtId="0" fontId="4" fillId="3" borderId="0" xfId="8" applyFont="1" applyFill="1" applyBorder="1" applyAlignment="1">
      <alignment horizontal="left" vertical="center" wrapText="1"/>
    </xf>
    <xf numFmtId="0" fontId="0" fillId="0" borderId="0" xfId="0" applyFont="1" applyProtection="1">
      <protection locked="0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0" fillId="0" borderId="0" xfId="0" applyFont="1" applyAlignment="1">
      <alignment wrapText="1"/>
    </xf>
    <xf numFmtId="0" fontId="7" fillId="0" borderId="0" xfId="0" applyFont="1"/>
    <xf numFmtId="0" fontId="9" fillId="0" borderId="0" xfId="8" applyFont="1" applyAlignment="1" applyProtection="1">
      <alignment vertical="top"/>
      <protection locked="0"/>
    </xf>
    <xf numFmtId="0" fontId="4" fillId="4" borderId="1" xfId="16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left"/>
    </xf>
    <xf numFmtId="0" fontId="4" fillId="4" borderId="2" xfId="11" applyFont="1" applyFill="1" applyBorder="1" applyAlignment="1">
      <alignment horizontal="left" vertical="center"/>
    </xf>
    <xf numFmtId="0" fontId="4" fillId="4" borderId="4" xfId="11" applyFont="1" applyFill="1" applyBorder="1" applyAlignment="1">
      <alignment horizontal="center" vertical="center"/>
    </xf>
    <xf numFmtId="0" fontId="4" fillId="4" borderId="5" xfId="16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wrapText="1"/>
    </xf>
    <xf numFmtId="4" fontId="4" fillId="4" borderId="6" xfId="1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9" fontId="0" fillId="0" borderId="0" xfId="17" applyFont="1" applyProtection="1">
      <protection locked="0"/>
    </xf>
    <xf numFmtId="9" fontId="0" fillId="0" borderId="0" xfId="0" applyNumberFormat="1" applyFont="1" applyProtection="1">
      <protection locked="0"/>
    </xf>
    <xf numFmtId="10" fontId="0" fillId="0" borderId="0" xfId="0" applyNumberFormat="1" applyFont="1" applyProtection="1">
      <protection locked="0"/>
    </xf>
    <xf numFmtId="4" fontId="0" fillId="0" borderId="0" xfId="0" applyNumberFormat="1" applyFont="1" applyProtection="1">
      <protection locked="0"/>
    </xf>
    <xf numFmtId="9" fontId="0" fillId="0" borderId="0" xfId="17" applyFont="1" applyBorder="1" applyProtection="1">
      <protection locked="0"/>
    </xf>
    <xf numFmtId="0" fontId="4" fillId="4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zoomScaleNormal="100" workbookViewId="0">
      <selection sqref="A1:N1"/>
    </sheetView>
  </sheetViews>
  <sheetFormatPr baseColWidth="10" defaultRowHeight="11.25" x14ac:dyDescent="0.2"/>
  <cols>
    <col min="1" max="1" width="19.83203125" style="4" customWidth="1"/>
    <col min="2" max="2" width="26.33203125" style="4" bestFit="1" customWidth="1"/>
    <col min="3" max="3" width="35.33203125" style="4" bestFit="1" customWidth="1"/>
    <col min="4" max="4" width="15.5" style="4" bestFit="1" customWidth="1"/>
    <col min="5" max="5" width="12" style="4"/>
    <col min="6" max="6" width="13" style="4" bestFit="1" customWidth="1"/>
    <col min="7" max="10" width="13.33203125" style="4" customWidth="1"/>
    <col min="11" max="14" width="11.83203125" style="4" customWidth="1"/>
    <col min="15" max="16384" width="12" style="4"/>
  </cols>
  <sheetData>
    <row r="1" spans="1:15" s="1" customFormat="1" ht="35.1" customHeight="1" x14ac:dyDescent="0.2">
      <c r="A1" s="29" t="s">
        <v>77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s="1" customFormat="1" ht="12.75" customHeight="1" x14ac:dyDescent="0.2">
      <c r="A2" s="12"/>
      <c r="B2" s="12"/>
      <c r="C2" s="12"/>
      <c r="D2" s="12"/>
      <c r="E2" s="13"/>
      <c r="F2" s="14" t="s">
        <v>2</v>
      </c>
      <c r="G2" s="15"/>
      <c r="H2" s="13"/>
      <c r="I2" s="14" t="s">
        <v>8</v>
      </c>
      <c r="J2" s="15"/>
      <c r="K2" s="16" t="s">
        <v>15</v>
      </c>
      <c r="L2" s="15"/>
      <c r="M2" s="17" t="s">
        <v>14</v>
      </c>
      <c r="N2" s="18"/>
    </row>
    <row r="3" spans="1:15" s="1" customFormat="1" ht="21.95" customHeight="1" x14ac:dyDescent="0.2">
      <c r="A3" s="19" t="s">
        <v>16</v>
      </c>
      <c r="B3" s="19" t="s">
        <v>0</v>
      </c>
      <c r="C3" s="19" t="s">
        <v>5</v>
      </c>
      <c r="D3" s="19" t="s">
        <v>1</v>
      </c>
      <c r="E3" s="20" t="s">
        <v>3</v>
      </c>
      <c r="F3" s="20" t="s">
        <v>4</v>
      </c>
      <c r="G3" s="20" t="s">
        <v>6</v>
      </c>
      <c r="H3" s="20" t="s">
        <v>9</v>
      </c>
      <c r="I3" s="20" t="s">
        <v>4</v>
      </c>
      <c r="J3" s="20" t="s">
        <v>7</v>
      </c>
      <c r="K3" s="21" t="s">
        <v>10</v>
      </c>
      <c r="L3" s="21" t="s">
        <v>11</v>
      </c>
      <c r="M3" s="22" t="s">
        <v>12</v>
      </c>
      <c r="N3" s="22" t="s">
        <v>13</v>
      </c>
    </row>
    <row r="4" spans="1:15" x14ac:dyDescent="0.2">
      <c r="A4" s="4" t="s">
        <v>45</v>
      </c>
      <c r="D4" s="4" t="s">
        <v>42</v>
      </c>
      <c r="E4" s="27">
        <v>51000</v>
      </c>
      <c r="F4" s="27">
        <v>1254365.6200000001</v>
      </c>
      <c r="G4" s="27">
        <v>137016.95000000001</v>
      </c>
      <c r="H4" s="24">
        <v>1</v>
      </c>
      <c r="I4" s="24">
        <v>1</v>
      </c>
      <c r="J4" s="28">
        <f>+G4/F4</f>
        <v>0.10923206744138922</v>
      </c>
      <c r="K4" s="28">
        <f>+G4/E4</f>
        <v>2.6866068627450983</v>
      </c>
      <c r="L4" s="28">
        <f>+G4/F4</f>
        <v>0.10923206744138922</v>
      </c>
      <c r="M4" s="28">
        <f>+J4/H4</f>
        <v>0.10923206744138922</v>
      </c>
      <c r="N4" s="28">
        <f>+J4/I4</f>
        <v>0.10923206744138922</v>
      </c>
      <c r="O4" s="25"/>
    </row>
    <row r="5" spans="1:15" x14ac:dyDescent="0.2">
      <c r="A5" s="4" t="s">
        <v>40</v>
      </c>
      <c r="B5" s="4" t="s">
        <v>41</v>
      </c>
      <c r="C5" s="4" t="s">
        <v>41</v>
      </c>
      <c r="D5" s="4" t="s">
        <v>42</v>
      </c>
      <c r="E5" s="27">
        <v>51000</v>
      </c>
      <c r="F5" s="27">
        <v>1254365.6200000001</v>
      </c>
      <c r="G5" s="27">
        <v>137016.95000000001</v>
      </c>
      <c r="H5" s="24">
        <v>1</v>
      </c>
      <c r="I5" s="24">
        <v>1</v>
      </c>
      <c r="J5" s="24">
        <f t="shared" ref="J5:J27" si="0">+G5/F5</f>
        <v>0.10923206744138922</v>
      </c>
      <c r="K5" s="24">
        <f t="shared" ref="K5:K37" si="1">+G5/E5</f>
        <v>2.6866068627450983</v>
      </c>
      <c r="L5" s="24">
        <f t="shared" ref="L5:L27" si="2">+G5/F5</f>
        <v>0.10923206744138922</v>
      </c>
      <c r="M5" s="24">
        <f t="shared" ref="M5:M37" si="3">+J5/H5</f>
        <v>0.10923206744138922</v>
      </c>
      <c r="N5" s="24">
        <f t="shared" ref="N5:N37" si="4">+J5/I5</f>
        <v>0.10923206744138922</v>
      </c>
      <c r="O5" s="25"/>
    </row>
    <row r="6" spans="1:15" x14ac:dyDescent="0.2">
      <c r="A6" s="4" t="s">
        <v>46</v>
      </c>
      <c r="B6" s="4" t="s">
        <v>47</v>
      </c>
      <c r="C6" s="4" t="s">
        <v>47</v>
      </c>
      <c r="D6" s="4" t="s">
        <v>42</v>
      </c>
      <c r="E6" s="27">
        <v>5635.5</v>
      </c>
      <c r="F6" s="27">
        <v>7489.5</v>
      </c>
      <c r="G6" s="27">
        <v>6701.5</v>
      </c>
      <c r="H6" s="24">
        <v>1</v>
      </c>
      <c r="I6" s="24">
        <v>1</v>
      </c>
      <c r="J6" s="24">
        <f t="shared" si="0"/>
        <v>0.89478603378062616</v>
      </c>
      <c r="K6" s="24">
        <f t="shared" si="1"/>
        <v>1.1891580161476356</v>
      </c>
      <c r="L6" s="24">
        <f t="shared" si="2"/>
        <v>0.89478603378062616</v>
      </c>
      <c r="M6" s="24">
        <f t="shared" si="3"/>
        <v>0.89478603378062616</v>
      </c>
      <c r="N6" s="24">
        <f t="shared" si="4"/>
        <v>0.89478603378062616</v>
      </c>
      <c r="O6" s="25"/>
    </row>
    <row r="7" spans="1:15" x14ac:dyDescent="0.2">
      <c r="A7" s="4" t="s">
        <v>42</v>
      </c>
      <c r="B7" s="4" t="s">
        <v>43</v>
      </c>
      <c r="C7" s="4" t="s">
        <v>43</v>
      </c>
      <c r="D7" s="4" t="s">
        <v>42</v>
      </c>
      <c r="E7" s="27">
        <v>5635.5</v>
      </c>
      <c r="F7" s="27">
        <v>7489.5</v>
      </c>
      <c r="G7" s="27">
        <v>6701.5</v>
      </c>
      <c r="H7" s="24">
        <v>1</v>
      </c>
      <c r="I7" s="24">
        <v>1</v>
      </c>
      <c r="J7" s="24">
        <f t="shared" si="0"/>
        <v>0.89478603378062616</v>
      </c>
      <c r="K7" s="24">
        <f t="shared" si="1"/>
        <v>1.1891580161476356</v>
      </c>
      <c r="L7" s="24">
        <f t="shared" si="2"/>
        <v>0.89478603378062616</v>
      </c>
      <c r="M7" s="24">
        <f t="shared" si="3"/>
        <v>0.89478603378062616</v>
      </c>
      <c r="N7" s="24">
        <f t="shared" si="4"/>
        <v>0.89478603378062616</v>
      </c>
      <c r="O7" s="26"/>
    </row>
    <row r="8" spans="1:15" x14ac:dyDescent="0.2">
      <c r="A8" s="4" t="s">
        <v>48</v>
      </c>
      <c r="B8" s="4" t="s">
        <v>49</v>
      </c>
      <c r="C8" s="4" t="s">
        <v>49</v>
      </c>
      <c r="D8" s="4" t="s">
        <v>42</v>
      </c>
      <c r="E8" s="27">
        <v>1300.5</v>
      </c>
      <c r="F8" s="27">
        <v>2946.5</v>
      </c>
      <c r="G8" s="27">
        <v>2536.9</v>
      </c>
      <c r="H8" s="24">
        <v>1</v>
      </c>
      <c r="I8" s="24">
        <v>1</v>
      </c>
      <c r="J8" s="24">
        <f t="shared" si="0"/>
        <v>0.86098761242151711</v>
      </c>
      <c r="K8" s="24">
        <f t="shared" si="1"/>
        <v>1.9507112648981162</v>
      </c>
      <c r="L8" s="24">
        <f t="shared" si="2"/>
        <v>0.86098761242151711</v>
      </c>
      <c r="M8" s="24">
        <f t="shared" si="3"/>
        <v>0.86098761242151711</v>
      </c>
      <c r="N8" s="24">
        <f t="shared" si="4"/>
        <v>0.86098761242151711</v>
      </c>
      <c r="O8" s="26"/>
    </row>
    <row r="9" spans="1:15" x14ac:dyDescent="0.2">
      <c r="A9" s="4" t="s">
        <v>42</v>
      </c>
      <c r="B9" s="4" t="s">
        <v>43</v>
      </c>
      <c r="C9" s="4" t="s">
        <v>43</v>
      </c>
      <c r="D9" s="4" t="s">
        <v>42</v>
      </c>
      <c r="E9" s="27">
        <v>1300.5</v>
      </c>
      <c r="F9" s="27">
        <v>2946.5</v>
      </c>
      <c r="G9" s="27">
        <v>2536.9</v>
      </c>
      <c r="H9" s="24">
        <v>1</v>
      </c>
      <c r="I9" s="24">
        <v>1</v>
      </c>
      <c r="J9" s="24">
        <f t="shared" si="0"/>
        <v>0.86098761242151711</v>
      </c>
      <c r="K9" s="24">
        <f t="shared" si="1"/>
        <v>1.9507112648981162</v>
      </c>
      <c r="L9" s="24">
        <f t="shared" si="2"/>
        <v>0.86098761242151711</v>
      </c>
      <c r="M9" s="24">
        <f t="shared" si="3"/>
        <v>0.86098761242151711</v>
      </c>
      <c r="N9" s="24">
        <f t="shared" si="4"/>
        <v>0.86098761242151711</v>
      </c>
      <c r="O9" s="26"/>
    </row>
    <row r="10" spans="1:15" x14ac:dyDescent="0.2">
      <c r="A10" s="4" t="s">
        <v>50</v>
      </c>
      <c r="B10" s="4" t="s">
        <v>51</v>
      </c>
      <c r="C10" s="4" t="s">
        <v>51</v>
      </c>
      <c r="D10" s="4" t="s">
        <v>42</v>
      </c>
      <c r="E10" s="27">
        <v>1734</v>
      </c>
      <c r="F10" s="27">
        <v>3780</v>
      </c>
      <c r="G10" s="27">
        <v>3780</v>
      </c>
      <c r="H10" s="24">
        <v>1</v>
      </c>
      <c r="I10" s="24">
        <v>1</v>
      </c>
      <c r="J10" s="24">
        <f t="shared" si="0"/>
        <v>1</v>
      </c>
      <c r="K10" s="24">
        <f t="shared" si="1"/>
        <v>2.179930795847751</v>
      </c>
      <c r="L10" s="24">
        <f t="shared" si="2"/>
        <v>1</v>
      </c>
      <c r="M10" s="24">
        <f t="shared" si="3"/>
        <v>1</v>
      </c>
      <c r="N10" s="24">
        <f t="shared" si="4"/>
        <v>1</v>
      </c>
      <c r="O10" s="26"/>
    </row>
    <row r="11" spans="1:15" x14ac:dyDescent="0.2">
      <c r="A11" s="4" t="s">
        <v>42</v>
      </c>
      <c r="B11" s="4" t="s">
        <v>43</v>
      </c>
      <c r="C11" s="4" t="s">
        <v>43</v>
      </c>
      <c r="D11" s="4" t="s">
        <v>42</v>
      </c>
      <c r="E11" s="27">
        <v>1734</v>
      </c>
      <c r="F11" s="27">
        <v>3780</v>
      </c>
      <c r="G11" s="27">
        <v>3780</v>
      </c>
      <c r="H11" s="24">
        <v>1</v>
      </c>
      <c r="I11" s="24">
        <v>1</v>
      </c>
      <c r="J11" s="24">
        <f t="shared" si="0"/>
        <v>1</v>
      </c>
      <c r="K11" s="24">
        <f t="shared" si="1"/>
        <v>2.179930795847751</v>
      </c>
      <c r="L11" s="24">
        <f t="shared" si="2"/>
        <v>1</v>
      </c>
      <c r="M11" s="24">
        <f t="shared" si="3"/>
        <v>1</v>
      </c>
      <c r="N11" s="24">
        <f t="shared" si="4"/>
        <v>1</v>
      </c>
      <c r="O11" s="26"/>
    </row>
    <row r="12" spans="1:15" x14ac:dyDescent="0.2">
      <c r="A12" s="4" t="s">
        <v>52</v>
      </c>
      <c r="B12" s="4" t="s">
        <v>53</v>
      </c>
      <c r="C12" s="4" t="s">
        <v>53</v>
      </c>
      <c r="D12" s="4" t="s">
        <v>42</v>
      </c>
      <c r="E12" s="27">
        <v>4207.5</v>
      </c>
      <c r="F12" s="27">
        <v>4753.5</v>
      </c>
      <c r="G12" s="27">
        <v>4753.5</v>
      </c>
      <c r="H12" s="24">
        <v>1</v>
      </c>
      <c r="I12" s="24">
        <v>1</v>
      </c>
      <c r="J12" s="24">
        <f t="shared" si="0"/>
        <v>1</v>
      </c>
      <c r="K12" s="24">
        <f t="shared" si="1"/>
        <v>1.1297682709447416</v>
      </c>
      <c r="L12" s="24">
        <f t="shared" si="2"/>
        <v>1</v>
      </c>
      <c r="M12" s="24">
        <f t="shared" si="3"/>
        <v>1</v>
      </c>
      <c r="N12" s="24">
        <f t="shared" si="4"/>
        <v>1</v>
      </c>
      <c r="O12" s="26"/>
    </row>
    <row r="13" spans="1:15" x14ac:dyDescent="0.2">
      <c r="A13" s="4" t="s">
        <v>42</v>
      </c>
      <c r="B13" s="4" t="s">
        <v>43</v>
      </c>
      <c r="C13" s="4" t="s">
        <v>43</v>
      </c>
      <c r="D13" s="4" t="s">
        <v>42</v>
      </c>
      <c r="E13" s="27">
        <v>4207.5</v>
      </c>
      <c r="F13" s="27">
        <v>4753.5</v>
      </c>
      <c r="G13" s="27">
        <v>4753.5</v>
      </c>
      <c r="H13" s="24">
        <v>1</v>
      </c>
      <c r="I13" s="24">
        <v>1</v>
      </c>
      <c r="J13" s="24">
        <f t="shared" si="0"/>
        <v>1</v>
      </c>
      <c r="K13" s="24">
        <f t="shared" si="1"/>
        <v>1.1297682709447416</v>
      </c>
      <c r="L13" s="24">
        <f t="shared" si="2"/>
        <v>1</v>
      </c>
      <c r="M13" s="24">
        <f t="shared" si="3"/>
        <v>1</v>
      </c>
      <c r="N13" s="24">
        <f t="shared" si="4"/>
        <v>1</v>
      </c>
      <c r="O13" s="26"/>
    </row>
    <row r="14" spans="1:15" x14ac:dyDescent="0.2">
      <c r="A14" s="4" t="s">
        <v>54</v>
      </c>
      <c r="B14" s="4" t="s">
        <v>55</v>
      </c>
      <c r="C14" s="4" t="s">
        <v>55</v>
      </c>
      <c r="D14" s="4" t="s">
        <v>42</v>
      </c>
      <c r="E14" s="27">
        <v>1402.5</v>
      </c>
      <c r="F14" s="27">
        <v>3448.5</v>
      </c>
      <c r="G14" s="27">
        <v>3448.5</v>
      </c>
      <c r="H14" s="24">
        <v>1</v>
      </c>
      <c r="I14" s="24">
        <v>1</v>
      </c>
      <c r="J14" s="24">
        <f t="shared" si="0"/>
        <v>1</v>
      </c>
      <c r="K14" s="24">
        <f t="shared" si="1"/>
        <v>2.4588235294117649</v>
      </c>
      <c r="L14" s="24">
        <f t="shared" si="2"/>
        <v>1</v>
      </c>
      <c r="M14" s="24">
        <f t="shared" si="3"/>
        <v>1</v>
      </c>
      <c r="N14" s="24">
        <f t="shared" si="4"/>
        <v>1</v>
      </c>
      <c r="O14" s="26"/>
    </row>
    <row r="15" spans="1:15" x14ac:dyDescent="0.2">
      <c r="A15" s="4" t="s">
        <v>42</v>
      </c>
      <c r="B15" s="4" t="s">
        <v>43</v>
      </c>
      <c r="C15" s="4" t="s">
        <v>43</v>
      </c>
      <c r="D15" s="4" t="s">
        <v>42</v>
      </c>
      <c r="E15" s="27">
        <v>1402.5</v>
      </c>
      <c r="F15" s="27">
        <v>3448.5</v>
      </c>
      <c r="G15" s="27">
        <v>3448.5</v>
      </c>
      <c r="H15" s="24">
        <v>1</v>
      </c>
      <c r="I15" s="24">
        <v>1</v>
      </c>
      <c r="J15" s="24">
        <f t="shared" si="0"/>
        <v>1</v>
      </c>
      <c r="K15" s="24">
        <f t="shared" si="1"/>
        <v>2.4588235294117649</v>
      </c>
      <c r="L15" s="24">
        <f t="shared" si="2"/>
        <v>1</v>
      </c>
      <c r="M15" s="24">
        <f t="shared" si="3"/>
        <v>1</v>
      </c>
      <c r="N15" s="24">
        <f t="shared" si="4"/>
        <v>1</v>
      </c>
      <c r="O15" s="26"/>
    </row>
    <row r="16" spans="1:15" x14ac:dyDescent="0.2">
      <c r="A16" s="4" t="s">
        <v>56</v>
      </c>
      <c r="B16" s="4" t="s">
        <v>57</v>
      </c>
      <c r="C16" s="4" t="s">
        <v>57</v>
      </c>
      <c r="D16" s="4" t="s">
        <v>42</v>
      </c>
      <c r="E16" s="27">
        <v>1927.8</v>
      </c>
      <c r="F16" s="27">
        <v>2973.8</v>
      </c>
      <c r="G16" s="27">
        <v>2973.8</v>
      </c>
      <c r="H16" s="24">
        <v>1</v>
      </c>
      <c r="I16" s="24">
        <v>1</v>
      </c>
      <c r="J16" s="24">
        <f t="shared" si="0"/>
        <v>1</v>
      </c>
      <c r="K16" s="24">
        <f t="shared" si="1"/>
        <v>1.5425874053325035</v>
      </c>
      <c r="L16" s="24">
        <f t="shared" si="2"/>
        <v>1</v>
      </c>
      <c r="M16" s="24">
        <f t="shared" si="3"/>
        <v>1</v>
      </c>
      <c r="N16" s="24">
        <f t="shared" si="4"/>
        <v>1</v>
      </c>
      <c r="O16" s="26"/>
    </row>
    <row r="17" spans="1:15" x14ac:dyDescent="0.2">
      <c r="A17" s="4" t="s">
        <v>42</v>
      </c>
      <c r="B17" s="4" t="s">
        <v>43</v>
      </c>
      <c r="C17" s="4" t="s">
        <v>43</v>
      </c>
      <c r="D17" s="4" t="s">
        <v>42</v>
      </c>
      <c r="E17" s="27">
        <v>1927.8</v>
      </c>
      <c r="F17" s="27">
        <v>2973.8</v>
      </c>
      <c r="G17" s="27">
        <v>2973.8</v>
      </c>
      <c r="H17" s="24">
        <v>1</v>
      </c>
      <c r="I17" s="24">
        <v>1</v>
      </c>
      <c r="J17" s="24">
        <f t="shared" si="0"/>
        <v>1</v>
      </c>
      <c r="K17" s="24">
        <f t="shared" si="1"/>
        <v>1.5425874053325035</v>
      </c>
      <c r="L17" s="24">
        <f t="shared" si="2"/>
        <v>1</v>
      </c>
      <c r="M17" s="24">
        <f t="shared" si="3"/>
        <v>1</v>
      </c>
      <c r="N17" s="24">
        <f t="shared" si="4"/>
        <v>1</v>
      </c>
      <c r="O17" s="26"/>
    </row>
    <row r="18" spans="1:15" x14ac:dyDescent="0.2">
      <c r="A18" s="4" t="s">
        <v>58</v>
      </c>
      <c r="B18" s="4" t="s">
        <v>59</v>
      </c>
      <c r="C18" s="4" t="s">
        <v>59</v>
      </c>
      <c r="D18" s="4" t="s">
        <v>42</v>
      </c>
      <c r="E18" s="27">
        <v>2662.2</v>
      </c>
      <c r="F18" s="27">
        <v>4708.2</v>
      </c>
      <c r="G18" s="27">
        <v>4708.2</v>
      </c>
      <c r="H18" s="24">
        <v>1</v>
      </c>
      <c r="I18" s="24">
        <v>1</v>
      </c>
      <c r="J18" s="24">
        <f t="shared" si="0"/>
        <v>1</v>
      </c>
      <c r="K18" s="24">
        <f t="shared" si="1"/>
        <v>1.7685372999774622</v>
      </c>
      <c r="L18" s="24">
        <f t="shared" si="2"/>
        <v>1</v>
      </c>
      <c r="M18" s="24">
        <f t="shared" si="3"/>
        <v>1</v>
      </c>
      <c r="N18" s="24">
        <f t="shared" si="4"/>
        <v>1</v>
      </c>
      <c r="O18" s="26"/>
    </row>
    <row r="19" spans="1:15" x14ac:dyDescent="0.2">
      <c r="A19" s="4" t="s">
        <v>42</v>
      </c>
      <c r="B19" s="4" t="s">
        <v>43</v>
      </c>
      <c r="C19" s="4" t="s">
        <v>43</v>
      </c>
      <c r="D19" s="4" t="s">
        <v>42</v>
      </c>
      <c r="E19" s="27">
        <v>2662.2</v>
      </c>
      <c r="F19" s="27">
        <v>4708.2</v>
      </c>
      <c r="G19" s="27">
        <v>4708.2</v>
      </c>
      <c r="H19" s="24">
        <v>1</v>
      </c>
      <c r="I19" s="24">
        <v>1</v>
      </c>
      <c r="J19" s="24">
        <f t="shared" si="0"/>
        <v>1</v>
      </c>
      <c r="K19" s="24">
        <f t="shared" si="1"/>
        <v>1.7685372999774622</v>
      </c>
      <c r="L19" s="24">
        <f t="shared" si="2"/>
        <v>1</v>
      </c>
      <c r="M19" s="24">
        <f t="shared" si="3"/>
        <v>1</v>
      </c>
      <c r="N19" s="24">
        <f t="shared" si="4"/>
        <v>1</v>
      </c>
      <c r="O19" s="26"/>
    </row>
    <row r="20" spans="1:15" x14ac:dyDescent="0.2">
      <c r="A20" s="4" t="s">
        <v>60</v>
      </c>
      <c r="B20" s="4" t="s">
        <v>61</v>
      </c>
      <c r="C20" s="4" t="s">
        <v>61</v>
      </c>
      <c r="D20" s="4" t="s">
        <v>42</v>
      </c>
      <c r="E20" s="27">
        <v>5610</v>
      </c>
      <c r="F20" s="27">
        <v>5656</v>
      </c>
      <c r="G20" s="27">
        <v>5656</v>
      </c>
      <c r="H20" s="24">
        <v>1</v>
      </c>
      <c r="I20" s="24">
        <v>1</v>
      </c>
      <c r="J20" s="24">
        <f t="shared" si="0"/>
        <v>1</v>
      </c>
      <c r="K20" s="24">
        <f t="shared" si="1"/>
        <v>1.0081996434937612</v>
      </c>
      <c r="L20" s="24">
        <f t="shared" si="2"/>
        <v>1</v>
      </c>
      <c r="M20" s="24">
        <f t="shared" si="3"/>
        <v>1</v>
      </c>
      <c r="N20" s="24">
        <f t="shared" si="4"/>
        <v>1</v>
      </c>
      <c r="O20" s="26"/>
    </row>
    <row r="21" spans="1:15" x14ac:dyDescent="0.2">
      <c r="A21" s="4" t="s">
        <v>42</v>
      </c>
      <c r="B21" s="4" t="s">
        <v>43</v>
      </c>
      <c r="C21" s="4" t="s">
        <v>43</v>
      </c>
      <c r="D21" s="4" t="s">
        <v>42</v>
      </c>
      <c r="E21" s="27">
        <v>5610</v>
      </c>
      <c r="F21" s="27">
        <v>5656</v>
      </c>
      <c r="G21" s="27">
        <v>5656</v>
      </c>
      <c r="H21" s="24">
        <v>1</v>
      </c>
      <c r="I21" s="24">
        <v>1</v>
      </c>
      <c r="J21" s="24">
        <f t="shared" si="0"/>
        <v>1</v>
      </c>
      <c r="K21" s="24">
        <f t="shared" si="1"/>
        <v>1.0081996434937612</v>
      </c>
      <c r="L21" s="24">
        <f t="shared" si="2"/>
        <v>1</v>
      </c>
      <c r="M21" s="24">
        <f t="shared" si="3"/>
        <v>1</v>
      </c>
      <c r="N21" s="24">
        <f t="shared" si="4"/>
        <v>1</v>
      </c>
      <c r="O21" s="26"/>
    </row>
    <row r="22" spans="1:15" x14ac:dyDescent="0.2">
      <c r="A22" s="4" t="s">
        <v>62</v>
      </c>
      <c r="B22" s="4" t="s">
        <v>63</v>
      </c>
      <c r="C22" s="4" t="s">
        <v>63</v>
      </c>
      <c r="D22" s="4" t="s">
        <v>42</v>
      </c>
      <c r="E22" s="27">
        <v>2754</v>
      </c>
      <c r="F22" s="27">
        <v>3800</v>
      </c>
      <c r="G22" s="27">
        <v>3800</v>
      </c>
      <c r="H22" s="24">
        <v>1</v>
      </c>
      <c r="I22" s="24">
        <v>1</v>
      </c>
      <c r="J22" s="24">
        <f t="shared" si="0"/>
        <v>1</v>
      </c>
      <c r="K22" s="24">
        <f t="shared" si="1"/>
        <v>1.3798111837327525</v>
      </c>
      <c r="L22" s="24">
        <f t="shared" si="2"/>
        <v>1</v>
      </c>
      <c r="M22" s="24">
        <f t="shared" si="3"/>
        <v>1</v>
      </c>
      <c r="N22" s="24">
        <f t="shared" si="4"/>
        <v>1</v>
      </c>
      <c r="O22" s="26"/>
    </row>
    <row r="23" spans="1:15" x14ac:dyDescent="0.2">
      <c r="A23" s="4" t="s">
        <v>42</v>
      </c>
      <c r="B23" s="4" t="s">
        <v>43</v>
      </c>
      <c r="C23" s="4" t="s">
        <v>43</v>
      </c>
      <c r="D23" s="4" t="s">
        <v>42</v>
      </c>
      <c r="E23" s="27">
        <v>2754</v>
      </c>
      <c r="F23" s="27">
        <v>3800</v>
      </c>
      <c r="G23" s="27">
        <v>3800</v>
      </c>
      <c r="H23" s="24">
        <v>1</v>
      </c>
      <c r="I23" s="24">
        <v>1</v>
      </c>
      <c r="J23" s="24">
        <f t="shared" si="0"/>
        <v>1</v>
      </c>
      <c r="K23" s="24">
        <f t="shared" si="1"/>
        <v>1.3798111837327525</v>
      </c>
      <c r="L23" s="24">
        <f t="shared" si="2"/>
        <v>1</v>
      </c>
      <c r="M23" s="24">
        <f t="shared" si="3"/>
        <v>1</v>
      </c>
      <c r="N23" s="24">
        <f t="shared" si="4"/>
        <v>1</v>
      </c>
      <c r="O23" s="26"/>
    </row>
    <row r="24" spans="1:15" x14ac:dyDescent="0.2">
      <c r="A24" s="4" t="s">
        <v>64</v>
      </c>
      <c r="B24" s="4" t="s">
        <v>65</v>
      </c>
      <c r="C24" s="4" t="s">
        <v>65</v>
      </c>
      <c r="D24" s="4" t="s">
        <v>42</v>
      </c>
      <c r="E24" s="27">
        <v>1836</v>
      </c>
      <c r="F24" s="27">
        <v>3182</v>
      </c>
      <c r="G24" s="27">
        <v>3061.22</v>
      </c>
      <c r="H24" s="24">
        <v>1</v>
      </c>
      <c r="I24" s="24">
        <v>1</v>
      </c>
      <c r="J24" s="24">
        <f t="shared" si="0"/>
        <v>0.9620427404148334</v>
      </c>
      <c r="K24" s="24">
        <f t="shared" si="1"/>
        <v>1.6673311546840957</v>
      </c>
      <c r="L24" s="24">
        <f t="shared" si="2"/>
        <v>0.9620427404148334</v>
      </c>
      <c r="M24" s="24">
        <f t="shared" si="3"/>
        <v>0.9620427404148334</v>
      </c>
      <c r="N24" s="24">
        <f t="shared" si="4"/>
        <v>0.9620427404148334</v>
      </c>
    </row>
    <row r="25" spans="1:15" x14ac:dyDescent="0.2">
      <c r="A25" s="4" t="s">
        <v>42</v>
      </c>
      <c r="B25" s="4" t="s">
        <v>43</v>
      </c>
      <c r="C25" s="4" t="s">
        <v>43</v>
      </c>
      <c r="D25" s="4" t="s">
        <v>42</v>
      </c>
      <c r="E25" s="27">
        <v>1836</v>
      </c>
      <c r="F25" s="27">
        <v>3182</v>
      </c>
      <c r="G25" s="27">
        <v>3061.22</v>
      </c>
      <c r="H25" s="24">
        <v>1</v>
      </c>
      <c r="I25" s="24">
        <v>1</v>
      </c>
      <c r="J25" s="24">
        <f t="shared" si="0"/>
        <v>0.9620427404148334</v>
      </c>
      <c r="K25" s="24">
        <f t="shared" si="1"/>
        <v>1.6673311546840957</v>
      </c>
      <c r="L25" s="24">
        <f t="shared" si="2"/>
        <v>0.9620427404148334</v>
      </c>
      <c r="M25" s="24">
        <f t="shared" si="3"/>
        <v>0.9620427404148334</v>
      </c>
      <c r="N25" s="24">
        <f t="shared" si="4"/>
        <v>0.9620427404148334</v>
      </c>
    </row>
    <row r="26" spans="1:15" x14ac:dyDescent="0.2">
      <c r="A26" s="4" t="s">
        <v>66</v>
      </c>
      <c r="B26" s="4" t="s">
        <v>44</v>
      </c>
      <c r="C26" s="4" t="s">
        <v>44</v>
      </c>
      <c r="D26" s="4" t="s">
        <v>42</v>
      </c>
      <c r="E26" s="27">
        <v>3672</v>
      </c>
      <c r="F26" s="27">
        <v>38189</v>
      </c>
      <c r="G26" s="27">
        <v>38189</v>
      </c>
      <c r="H26" s="24">
        <v>1</v>
      </c>
      <c r="I26" s="24">
        <v>1</v>
      </c>
      <c r="J26" s="24">
        <f t="shared" si="0"/>
        <v>1</v>
      </c>
      <c r="K26" s="24">
        <f t="shared" si="1"/>
        <v>10.400054466230937</v>
      </c>
      <c r="L26" s="24">
        <f t="shared" si="2"/>
        <v>1</v>
      </c>
      <c r="M26" s="24">
        <f t="shared" si="3"/>
        <v>1</v>
      </c>
      <c r="N26" s="24">
        <f t="shared" si="4"/>
        <v>1</v>
      </c>
    </row>
    <row r="27" spans="1:15" x14ac:dyDescent="0.2">
      <c r="A27" s="4" t="s">
        <v>42</v>
      </c>
      <c r="B27" s="4" t="s">
        <v>43</v>
      </c>
      <c r="C27" s="4" t="s">
        <v>43</v>
      </c>
      <c r="D27" s="4" t="s">
        <v>42</v>
      </c>
      <c r="E27" s="27">
        <v>3672</v>
      </c>
      <c r="F27" s="27">
        <v>38189</v>
      </c>
      <c r="G27" s="27">
        <v>38189</v>
      </c>
      <c r="H27" s="24">
        <v>1</v>
      </c>
      <c r="I27" s="24">
        <v>1</v>
      </c>
      <c r="J27" s="24">
        <f t="shared" si="0"/>
        <v>1</v>
      </c>
      <c r="K27" s="24">
        <f t="shared" si="1"/>
        <v>10.400054466230937</v>
      </c>
      <c r="L27" s="24">
        <f t="shared" si="2"/>
        <v>1</v>
      </c>
      <c r="M27" s="24">
        <f t="shared" si="3"/>
        <v>1</v>
      </c>
      <c r="N27" s="24">
        <f t="shared" si="4"/>
        <v>1</v>
      </c>
    </row>
    <row r="28" spans="1:15" x14ac:dyDescent="0.2">
      <c r="A28" s="4" t="s">
        <v>67</v>
      </c>
      <c r="B28" s="4" t="s">
        <v>68</v>
      </c>
      <c r="C28" s="4" t="s">
        <v>68</v>
      </c>
      <c r="D28" s="4" t="s">
        <v>42</v>
      </c>
      <c r="E28" s="27">
        <v>5508</v>
      </c>
      <c r="F28" s="27">
        <v>1154328</v>
      </c>
      <c r="G28" s="27">
        <v>39324.370000000003</v>
      </c>
      <c r="H28" s="24">
        <v>1</v>
      </c>
      <c r="I28" s="24">
        <v>1</v>
      </c>
      <c r="J28" s="24">
        <v>0</v>
      </c>
      <c r="K28" s="24">
        <f t="shared" si="1"/>
        <v>7.1395007262164132</v>
      </c>
      <c r="L28" s="24">
        <v>0</v>
      </c>
      <c r="M28" s="24">
        <f t="shared" si="3"/>
        <v>0</v>
      </c>
      <c r="N28" s="24">
        <f t="shared" si="4"/>
        <v>0</v>
      </c>
    </row>
    <row r="29" spans="1:15" x14ac:dyDescent="0.2">
      <c r="A29" s="4" t="s">
        <v>42</v>
      </c>
      <c r="B29" s="4" t="s">
        <v>43</v>
      </c>
      <c r="C29" s="4" t="s">
        <v>43</v>
      </c>
      <c r="D29" s="4" t="s">
        <v>42</v>
      </c>
      <c r="E29" s="27">
        <v>5508</v>
      </c>
      <c r="F29" s="27">
        <v>1154328</v>
      </c>
      <c r="G29" s="27">
        <v>39324.370000000003</v>
      </c>
      <c r="H29" s="24">
        <v>1</v>
      </c>
      <c r="I29" s="24">
        <v>1</v>
      </c>
      <c r="J29" s="24">
        <v>0</v>
      </c>
      <c r="K29" s="24">
        <f>+G29/E29</f>
        <v>7.1395007262164132</v>
      </c>
      <c r="L29" s="24">
        <v>0</v>
      </c>
      <c r="M29" s="24">
        <f t="shared" si="3"/>
        <v>0</v>
      </c>
      <c r="N29" s="24">
        <f t="shared" si="4"/>
        <v>0</v>
      </c>
    </row>
    <row r="30" spans="1:15" x14ac:dyDescent="0.2">
      <c r="A30" s="11" t="s">
        <v>69</v>
      </c>
      <c r="B30" s="4" t="s">
        <v>70</v>
      </c>
      <c r="C30" s="4" t="s">
        <v>70</v>
      </c>
      <c r="D30" s="4" t="s">
        <v>42</v>
      </c>
      <c r="E30" s="27">
        <v>2754</v>
      </c>
      <c r="F30" s="27">
        <v>4100</v>
      </c>
      <c r="G30" s="27">
        <v>3755.79</v>
      </c>
      <c r="H30" s="24">
        <v>1</v>
      </c>
      <c r="I30" s="24">
        <v>1</v>
      </c>
      <c r="J30" s="24">
        <f t="shared" ref="J30:J37" si="5">+G30/F30</f>
        <v>0.91604634146341457</v>
      </c>
      <c r="K30" s="24">
        <f t="shared" si="1"/>
        <v>1.3637581699346406</v>
      </c>
      <c r="L30" s="24">
        <f t="shared" ref="L30:L37" si="6">+G30/F30</f>
        <v>0.91604634146341457</v>
      </c>
      <c r="M30" s="24">
        <f t="shared" si="3"/>
        <v>0.91604634146341457</v>
      </c>
      <c r="N30" s="24">
        <f t="shared" si="4"/>
        <v>0.91604634146341457</v>
      </c>
    </row>
    <row r="31" spans="1:15" x14ac:dyDescent="0.2">
      <c r="A31" s="4" t="s">
        <v>42</v>
      </c>
      <c r="B31" s="4" t="s">
        <v>43</v>
      </c>
      <c r="C31" s="4" t="s">
        <v>43</v>
      </c>
      <c r="D31" s="4" t="s">
        <v>42</v>
      </c>
      <c r="E31" s="27">
        <v>2754</v>
      </c>
      <c r="F31" s="27">
        <v>4100</v>
      </c>
      <c r="G31" s="27">
        <v>3755.79</v>
      </c>
      <c r="H31" s="24">
        <v>1</v>
      </c>
      <c r="I31" s="24">
        <v>1</v>
      </c>
      <c r="J31" s="24">
        <f t="shared" si="5"/>
        <v>0.91604634146341457</v>
      </c>
      <c r="K31" s="24">
        <f t="shared" si="1"/>
        <v>1.3637581699346406</v>
      </c>
      <c r="L31" s="24">
        <f t="shared" si="6"/>
        <v>0.91604634146341457</v>
      </c>
      <c r="M31" s="24">
        <f t="shared" si="3"/>
        <v>0.91604634146341457</v>
      </c>
      <c r="N31" s="24">
        <f t="shared" si="4"/>
        <v>0.91604634146341457</v>
      </c>
    </row>
    <row r="32" spans="1:15" x14ac:dyDescent="0.2">
      <c r="A32" s="4" t="s">
        <v>71</v>
      </c>
      <c r="B32" s="4" t="s">
        <v>72</v>
      </c>
      <c r="C32" s="4" t="s">
        <v>72</v>
      </c>
      <c r="D32" s="4" t="s">
        <v>42</v>
      </c>
      <c r="E32" s="27">
        <v>3366</v>
      </c>
      <c r="F32" s="27">
        <v>4412</v>
      </c>
      <c r="G32" s="27">
        <v>4412</v>
      </c>
      <c r="H32" s="24">
        <v>1</v>
      </c>
      <c r="I32" s="24">
        <v>1</v>
      </c>
      <c r="J32" s="24">
        <f t="shared" si="5"/>
        <v>1</v>
      </c>
      <c r="K32" s="24">
        <f t="shared" si="1"/>
        <v>1.310754604872252</v>
      </c>
      <c r="L32" s="24">
        <f t="shared" si="6"/>
        <v>1</v>
      </c>
      <c r="M32" s="24">
        <f t="shared" si="3"/>
        <v>1</v>
      </c>
      <c r="N32" s="24">
        <f t="shared" si="4"/>
        <v>1</v>
      </c>
    </row>
    <row r="33" spans="1:14" x14ac:dyDescent="0.2">
      <c r="A33" s="4" t="s">
        <v>42</v>
      </c>
      <c r="B33" s="4" t="s">
        <v>43</v>
      </c>
      <c r="C33" s="4" t="s">
        <v>43</v>
      </c>
      <c r="D33" s="4" t="s">
        <v>42</v>
      </c>
      <c r="E33" s="27">
        <v>3366</v>
      </c>
      <c r="F33" s="27">
        <v>4412</v>
      </c>
      <c r="G33" s="27">
        <v>4412</v>
      </c>
      <c r="H33" s="24">
        <v>1</v>
      </c>
      <c r="I33" s="24">
        <v>1</v>
      </c>
      <c r="J33" s="24">
        <f t="shared" si="5"/>
        <v>1</v>
      </c>
      <c r="K33" s="24">
        <f t="shared" si="1"/>
        <v>1.310754604872252</v>
      </c>
      <c r="L33" s="24">
        <f t="shared" si="6"/>
        <v>1</v>
      </c>
      <c r="M33" s="24">
        <f t="shared" si="3"/>
        <v>1</v>
      </c>
      <c r="N33" s="24">
        <f t="shared" si="4"/>
        <v>1</v>
      </c>
    </row>
    <row r="34" spans="1:14" x14ac:dyDescent="0.2">
      <c r="A34" s="4" t="s">
        <v>73</v>
      </c>
      <c r="B34" s="4" t="s">
        <v>74</v>
      </c>
      <c r="C34" s="4" t="s">
        <v>74</v>
      </c>
      <c r="D34" s="4" t="s">
        <v>42</v>
      </c>
      <c r="E34" s="27">
        <v>4309.5</v>
      </c>
      <c r="F34" s="27">
        <v>6355.5</v>
      </c>
      <c r="G34" s="27">
        <v>6355.5</v>
      </c>
      <c r="H34" s="24">
        <v>1</v>
      </c>
      <c r="I34" s="24">
        <v>1</v>
      </c>
      <c r="J34" s="24">
        <f t="shared" si="5"/>
        <v>1</v>
      </c>
      <c r="K34" s="24">
        <f t="shared" si="1"/>
        <v>1.4747650539505743</v>
      </c>
      <c r="L34" s="24">
        <f t="shared" si="6"/>
        <v>1</v>
      </c>
      <c r="M34" s="24">
        <f t="shared" si="3"/>
        <v>1</v>
      </c>
      <c r="N34" s="24">
        <f t="shared" si="4"/>
        <v>1</v>
      </c>
    </row>
    <row r="35" spans="1:14" x14ac:dyDescent="0.2">
      <c r="A35" s="4" t="s">
        <v>42</v>
      </c>
      <c r="B35" s="4" t="s">
        <v>43</v>
      </c>
      <c r="C35" s="4" t="s">
        <v>43</v>
      </c>
      <c r="D35" s="4" t="s">
        <v>42</v>
      </c>
      <c r="E35" s="27">
        <v>4309.5</v>
      </c>
      <c r="F35" s="27">
        <v>6355.5</v>
      </c>
      <c r="G35" s="27">
        <v>6355.5</v>
      </c>
      <c r="H35" s="24">
        <v>1</v>
      </c>
      <c r="I35" s="24">
        <v>1</v>
      </c>
      <c r="J35" s="24">
        <f t="shared" si="5"/>
        <v>1</v>
      </c>
      <c r="K35" s="24">
        <f t="shared" si="1"/>
        <v>1.4747650539505743</v>
      </c>
      <c r="L35" s="24">
        <f t="shared" si="6"/>
        <v>1</v>
      </c>
      <c r="M35" s="24">
        <f t="shared" si="3"/>
        <v>1</v>
      </c>
      <c r="N35" s="24">
        <f t="shared" si="4"/>
        <v>1</v>
      </c>
    </row>
    <row r="36" spans="1:14" x14ac:dyDescent="0.2">
      <c r="A36" s="4" t="s">
        <v>75</v>
      </c>
      <c r="B36" s="4" t="s">
        <v>76</v>
      </c>
      <c r="C36" s="4" t="s">
        <v>76</v>
      </c>
      <c r="D36" s="4" t="s">
        <v>42</v>
      </c>
      <c r="E36" s="27">
        <v>2320.5</v>
      </c>
      <c r="F36" s="27">
        <v>4243.12</v>
      </c>
      <c r="G36" s="27">
        <v>3560.67</v>
      </c>
      <c r="H36" s="24">
        <v>1</v>
      </c>
      <c r="I36" s="24">
        <v>1</v>
      </c>
      <c r="J36" s="24">
        <f t="shared" si="5"/>
        <v>0.83916316295556104</v>
      </c>
      <c r="K36" s="24">
        <f t="shared" si="1"/>
        <v>1.5344408532643827</v>
      </c>
      <c r="L36" s="24">
        <f t="shared" si="6"/>
        <v>0.83916316295556104</v>
      </c>
      <c r="M36" s="24">
        <f t="shared" si="3"/>
        <v>0.83916316295556104</v>
      </c>
      <c r="N36" s="24">
        <f t="shared" si="4"/>
        <v>0.83916316295556104</v>
      </c>
    </row>
    <row r="37" spans="1:14" x14ac:dyDescent="0.2">
      <c r="A37" s="4" t="s">
        <v>42</v>
      </c>
      <c r="B37" s="4" t="s">
        <v>43</v>
      </c>
      <c r="C37" s="4" t="s">
        <v>43</v>
      </c>
      <c r="D37" s="4" t="s">
        <v>42</v>
      </c>
      <c r="E37" s="27">
        <v>2320.5</v>
      </c>
      <c r="F37" s="27">
        <v>4243.12</v>
      </c>
      <c r="G37" s="27">
        <v>3560.67</v>
      </c>
      <c r="H37" s="24">
        <v>1</v>
      </c>
      <c r="I37" s="24">
        <v>1</v>
      </c>
      <c r="J37" s="24">
        <f t="shared" si="5"/>
        <v>0.83916316295556104</v>
      </c>
      <c r="K37" s="24">
        <f t="shared" si="1"/>
        <v>1.5344408532643827</v>
      </c>
      <c r="L37" s="24">
        <f t="shared" si="6"/>
        <v>0.83916316295556104</v>
      </c>
      <c r="M37" s="24">
        <f t="shared" si="3"/>
        <v>0.83916316295556104</v>
      </c>
      <c r="N37" s="24">
        <f t="shared" si="4"/>
        <v>0.83916316295556104</v>
      </c>
    </row>
    <row r="38" spans="1:14" x14ac:dyDescent="0.2">
      <c r="E38" s="27"/>
      <c r="F38" s="27"/>
      <c r="G38" s="27"/>
      <c r="H38" s="24"/>
      <c r="I38" s="24"/>
      <c r="J38" s="24"/>
      <c r="K38" s="24"/>
      <c r="L38" s="24"/>
      <c r="M38" s="24"/>
      <c r="N38" s="24"/>
    </row>
    <row r="39" spans="1:14" x14ac:dyDescent="0.2">
      <c r="E39" s="27"/>
      <c r="F39" s="27"/>
      <c r="G39" s="27"/>
      <c r="H39" s="24"/>
      <c r="I39" s="24"/>
      <c r="J39" s="24"/>
      <c r="K39" s="24"/>
      <c r="L39" s="24"/>
      <c r="M39" s="24"/>
      <c r="N39" s="24"/>
    </row>
    <row r="40" spans="1:14" x14ac:dyDescent="0.2">
      <c r="E40" s="27"/>
      <c r="F40" s="27"/>
      <c r="G40" s="27"/>
      <c r="H40" s="24"/>
      <c r="I40" s="24"/>
      <c r="J40" s="24"/>
      <c r="K40" s="24"/>
      <c r="L40" s="24"/>
      <c r="M40" s="24"/>
      <c r="N40" s="24"/>
    </row>
    <row r="41" spans="1:14" x14ac:dyDescent="0.2">
      <c r="E41" s="27"/>
      <c r="F41" s="27"/>
      <c r="G41" s="27"/>
      <c r="H41" s="24"/>
      <c r="I41" s="24"/>
      <c r="J41" s="24"/>
      <c r="K41" s="24"/>
      <c r="L41" s="24"/>
      <c r="M41" s="24"/>
      <c r="N41" s="24"/>
    </row>
  </sheetData>
  <sheetProtection algorithmName="SHA-512" hashValue="z8qVoeF3u4ePpfsZRCUAp9/5Sk/5/4IJSeYazrze4NSoOxn2xxosqIwQUp8V9sqRTA2C8WxzEuyjLbmoHzJ6TA==" saltValue="iAON6ZCoFxZKhzfAFIogjw==" spinCount="100000" sheet="1" objects="1" scenarios="1" formatCells="0" formatColumns="0" formatRows="0" insertRows="0" deleteRows="0" autoFilter="0"/>
  <autoFilter ref="A3:N29"/>
  <mergeCells count="1">
    <mergeCell ref="A1:N1"/>
  </mergeCells>
  <dataValidations count="1">
    <dataValidation allowBlank="1" showErrorMessage="1" prompt="Clave asignada al programa/proyecto" sqref="A2:A3"/>
  </dataValidations>
  <pageMargins left="0.7" right="0.7" top="0.75" bottom="0.75" header="0.3" footer="0.3"/>
  <pageSetup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zoomScale="120" zoomScaleNormal="120" zoomScaleSheetLayoutView="100" workbookViewId="0">
      <pane ySplit="1" topLeftCell="A13" activePane="bottomLeft" state="frozen"/>
      <selection pane="bottomLeft" activeCell="A21" sqref="A21"/>
    </sheetView>
  </sheetViews>
  <sheetFormatPr baseColWidth="10" defaultRowHeight="11.25" x14ac:dyDescent="0.2"/>
  <cols>
    <col min="1" max="1" width="135.83203125" style="5" customWidth="1"/>
    <col min="2" max="16384" width="12" style="5"/>
  </cols>
  <sheetData>
    <row r="1" spans="1:1" x14ac:dyDescent="0.2">
      <c r="A1" s="2" t="s">
        <v>17</v>
      </c>
    </row>
    <row r="2" spans="1:1" ht="11.25" customHeight="1" x14ac:dyDescent="0.2">
      <c r="A2" s="7" t="s">
        <v>24</v>
      </c>
    </row>
    <row r="3" spans="1:1" ht="11.25" customHeight="1" x14ac:dyDescent="0.2">
      <c r="A3" s="7" t="s">
        <v>25</v>
      </c>
    </row>
    <row r="4" spans="1:1" ht="11.25" customHeight="1" x14ac:dyDescent="0.2">
      <c r="A4" s="7" t="s">
        <v>26</v>
      </c>
    </row>
    <row r="5" spans="1:1" ht="11.25" customHeight="1" x14ac:dyDescent="0.2">
      <c r="A5" s="6" t="s">
        <v>20</v>
      </c>
    </row>
    <row r="6" spans="1:1" ht="11.25" customHeight="1" x14ac:dyDescent="0.2">
      <c r="A6" s="7" t="s">
        <v>33</v>
      </c>
    </row>
    <row r="7" spans="1:1" x14ac:dyDescent="0.2">
      <c r="A7" s="6" t="s">
        <v>21</v>
      </c>
    </row>
    <row r="8" spans="1:1" ht="22.5" x14ac:dyDescent="0.2">
      <c r="A8" s="6" t="s">
        <v>22</v>
      </c>
    </row>
    <row r="9" spans="1:1" ht="22.5" x14ac:dyDescent="0.2">
      <c r="A9" s="6" t="s">
        <v>23</v>
      </c>
    </row>
    <row r="10" spans="1:1" x14ac:dyDescent="0.2">
      <c r="A10" s="7" t="s">
        <v>27</v>
      </c>
    </row>
    <row r="11" spans="1:1" ht="22.5" x14ac:dyDescent="0.2">
      <c r="A11" s="7" t="s">
        <v>28</v>
      </c>
    </row>
    <row r="12" spans="1:1" ht="22.5" x14ac:dyDescent="0.2">
      <c r="A12" s="7" t="s">
        <v>29</v>
      </c>
    </row>
    <row r="13" spans="1:1" x14ac:dyDescent="0.2">
      <c r="A13" s="7" t="s">
        <v>30</v>
      </c>
    </row>
    <row r="14" spans="1:1" ht="22.5" x14ac:dyDescent="0.2">
      <c r="A14" s="7" t="s">
        <v>31</v>
      </c>
    </row>
    <row r="15" spans="1:1" x14ac:dyDescent="0.2">
      <c r="A15" s="8" t="s">
        <v>32</v>
      </c>
    </row>
    <row r="16" spans="1:1" ht="11.25" customHeight="1" x14ac:dyDescent="0.2">
      <c r="A16" s="6"/>
    </row>
    <row r="17" spans="1:1" x14ac:dyDescent="0.2">
      <c r="A17" s="3" t="s">
        <v>18</v>
      </c>
    </row>
    <row r="18" spans="1:1" x14ac:dyDescent="0.2">
      <c r="A18" s="6" t="s">
        <v>19</v>
      </c>
    </row>
    <row r="20" spans="1:1" x14ac:dyDescent="0.2">
      <c r="A20" s="10" t="s">
        <v>34</v>
      </c>
    </row>
    <row r="21" spans="1:1" ht="33.75" x14ac:dyDescent="0.2">
      <c r="A21" s="9" t="s">
        <v>35</v>
      </c>
    </row>
    <row r="23" spans="1:1" ht="38.25" customHeight="1" x14ac:dyDescent="0.2">
      <c r="A23" s="9" t="s">
        <v>36</v>
      </c>
    </row>
    <row r="25" spans="1:1" ht="24" x14ac:dyDescent="0.2">
      <c r="A25" s="23" t="s">
        <v>39</v>
      </c>
    </row>
    <row r="26" spans="1:1" x14ac:dyDescent="0.2">
      <c r="A26" s="5" t="s">
        <v>37</v>
      </c>
    </row>
    <row r="27" spans="1:1" ht="14.25" x14ac:dyDescent="0.2">
      <c r="A27" s="5" t="s">
        <v>38</v>
      </c>
    </row>
  </sheetData>
  <sheetProtection algorithmName="SHA-512" hashValue="cjzqfOE7//0r3ux7qB8e/YKp09XfxWbjpqSyyfaIdbEcIDj1ZFp48KPHDBxeVmt51Jt7Zjym+1ER/NgEzOQ8JA==" saltValue="rD5ePe4h5UfPvXEOrS7GU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&amp;C&amp;10PROYECTOS DE INVERSIÓN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BBEB07-AD9F-49D1-8E66-13A4323425EB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5CBEECC-FFA7-4DFB-8DA1-D01B2517C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FF02B7F-2A05-47A0-9B5E-7D70CFE192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PPI</vt:lpstr>
      <vt:lpstr>Instructivo_PPI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2017-03-30T22:21:48Z</cp:lastPrinted>
  <dcterms:created xsi:type="dcterms:W3CDTF">2014-10-22T05:35:08Z</dcterms:created>
  <dcterms:modified xsi:type="dcterms:W3CDTF">2020-01-22T22:02:27Z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